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Egle1\Desktop\22-3010\"/>
    </mc:Choice>
  </mc:AlternateContent>
  <xr:revisionPtr revIDLastSave="0" documentId="8_{638999BE-2FE9-45FB-9AB5-6F8FEE09B812}" xr6:coauthVersionLast="47" xr6:coauthVersionMax="47" xr10:uidLastSave="{00000000-0000-0000-0000-000000000000}"/>
  <bookViews>
    <workbookView xWindow="-108" yWindow="-108" windowWidth="23256" windowHeight="12576" xr2:uid="{00000000-000D-0000-FFFF-FFFF00000000}"/>
  </bookViews>
  <sheets>
    <sheet name="atnaujintas 12.0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7" i="3" l="1"/>
  <c r="K16" i="3"/>
  <c r="K15" i="3"/>
  <c r="K14" i="3"/>
  <c r="K13" i="3"/>
  <c r="K12" i="3"/>
  <c r="K11" i="3"/>
  <c r="K10" i="3"/>
  <c r="K17" i="3" l="1"/>
  <c r="H18" i="3"/>
  <c r="H19" i="3" s="1"/>
  <c r="E18" i="3"/>
  <c r="I18" i="3"/>
  <c r="I19" i="3" s="1"/>
  <c r="F18" i="3"/>
  <c r="F19" i="3" s="1"/>
  <c r="J18" i="3"/>
  <c r="J19" i="3" s="1"/>
  <c r="D18" i="3"/>
  <c r="D19" i="3" s="1"/>
  <c r="G18" i="3"/>
  <c r="G19" i="3" s="1"/>
  <c r="K18" i="3" l="1"/>
  <c r="E19" i="3"/>
  <c r="K19" i="3" s="1"/>
</calcChain>
</file>

<file path=xl/sharedStrings.xml><?xml version="1.0" encoding="utf-8"?>
<sst xmlns="http://schemas.openxmlformats.org/spreadsheetml/2006/main" count="53" uniqueCount="47">
  <si>
    <t>1.</t>
  </si>
  <si>
    <t>Statinių kadastrinių matavimų bylų parengimas</t>
  </si>
  <si>
    <t>Eil. Nr.</t>
  </si>
  <si>
    <t>Darbų veiklos (etapo) pavadinimas</t>
  </si>
  <si>
    <t>Bendra darbo apimtis</t>
  </si>
  <si>
    <t>Darbo veiklos kaina, Eur</t>
  </si>
  <si>
    <t>Liepa</t>
  </si>
  <si>
    <t>Rugpjūtis</t>
  </si>
  <si>
    <t>Rugsėjis</t>
  </si>
  <si>
    <t>Spalis</t>
  </si>
  <si>
    <t>Lapkritis</t>
  </si>
  <si>
    <t>Gruodis</t>
  </si>
  <si>
    <t>III ketv.</t>
  </si>
  <si>
    <t>IV ketv.</t>
  </si>
  <si>
    <t>1 komplektas*</t>
  </si>
  <si>
    <t>PVM (21%) suma:</t>
  </si>
  <si>
    <t>Sutarties Nr.: 22-1080 (2022-04-22)</t>
  </si>
  <si>
    <t>2022 metai</t>
  </si>
  <si>
    <t>2.</t>
  </si>
  <si>
    <t>Gatvės rekonstravimo darbai ir kt. (Susisiekimo dalis)</t>
  </si>
  <si>
    <t>Pėsčiųjų ir dviračių takų įrengimas ir kt. (Susisiekimo dalis)</t>
  </si>
  <si>
    <t>3.</t>
  </si>
  <si>
    <t>Lietaus nuotekų tinklų statybos darbai ir kt. (Nuotekų šalinimo dalis)</t>
  </si>
  <si>
    <t>4.</t>
  </si>
  <si>
    <t>Eismo reguliavimo sistemų įrengimas ir kt. (Procesų valdymo ir automatizacijos dalis)</t>
  </si>
  <si>
    <t>5.</t>
  </si>
  <si>
    <t>Gatvių apšvietimo įrengimas ir kt. (Elektrotechnikos dalis (apšvietimo))</t>
  </si>
  <si>
    <t>6.</t>
  </si>
  <si>
    <t>Ryšių tinklų remontas ir kt. (Elektroninių ryšių (telekomunikacijų) dalis)</t>
  </si>
  <si>
    <t>7.</t>
  </si>
  <si>
    <t>UAB „Fegda“</t>
  </si>
  <si>
    <t>*- komplektas, tai visi Darbai reikalingi įvykdyti „Panevėžio miesto Beržų gatvės dalies (nuo Pilėnų g. iki Ramygalos g.) rekonstravimo darbai“ pagal Panevėžio miesto Beržų gatvės dalies (nuo Pilėnų g. iki Ramygalos g.) rekonstravimo techninį darbo projektą Darbų veiklą (etapą), kad būtų pasirašyti/patvirtinti/užregistruoti statinių statybos užbaigimo dokumentai</t>
  </si>
  <si>
    <t>Bendra suma su PVM:</t>
  </si>
  <si>
    <t>Statinys: „Panevėžio miesto Beržų gatvės dalies (nuo Pilėnų g. iki Ramygalos g.) rekonstravimo darbai“</t>
  </si>
  <si>
    <t>Suma (be PVM):</t>
  </si>
  <si>
    <t>Užsakovas:</t>
  </si>
  <si>
    <t>Panevėžio miesto savivaldybės administracija</t>
  </si>
  <si>
    <r>
      <t>(pareigos, vardas, pavardė, parašas)</t>
    </r>
    <r>
      <rPr>
        <sz val="12"/>
        <color theme="1"/>
        <rFont val="Times New Roman"/>
        <family val="1"/>
        <charset val="186"/>
      </rPr>
      <t xml:space="preserve">                                </t>
    </r>
  </si>
  <si>
    <t xml:space="preserve">Generalinis direktorius </t>
  </si>
  <si>
    <t>Gediminas Gribulis</t>
  </si>
  <si>
    <r>
      <t>(pareigos, vardas, pavardė, parašas)</t>
    </r>
    <r>
      <rPr>
        <sz val="12"/>
        <color theme="1"/>
        <rFont val="Times New Roman"/>
        <family val="1"/>
        <charset val="186"/>
      </rPr>
      <t xml:space="preserve"> </t>
    </r>
  </si>
  <si>
    <t>Administracijos direktorius</t>
  </si>
  <si>
    <t>Tomas Jukna</t>
  </si>
  <si>
    <t>Rangovas:</t>
  </si>
  <si>
    <t>PATIKSLINTAS 2022 M. KALENDORINIS DARBŲ VYKDYMO GRAFIKAS</t>
  </si>
  <si>
    <t>Susitarimo 2 priedas</t>
  </si>
  <si>
    <t>Viso 2022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</si>
</sst>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0"/>
      <color theme="1"/>
      <name val="Times New Roman"/>
      <family val="1"/>
      <charset val="186"/>
    </font>
    <font>
      <sz val="9"/>
      <color theme="1"/>
      <name val="Times New Roman"/>
      <family val="1"/>
      <charset val="186"/>
    </font>
    <font>
      <vertAlign val="superscript"/>
      <sz val="12"/>
      <color theme="1"/>
      <name val="Times New Roman"/>
      <family val="1"/>
      <charset val="186"/>
    </font>
    <font>
      <sz val="12"/>
      <color theme="1"/>
      <name val="Times New Roman"/>
      <family val="1"/>
      <charset val="186"/>
    </font>
    <font>
      <b/>
      <sz val="12"/>
      <color theme="1"/>
      <name val="Times New Roman"/>
      <family val="1"/>
      <charset val="186"/>
    </font>
    <font>
      <sz val="12"/>
      <name val="Times New Roman"/>
      <family val="1"/>
      <charset val="186"/>
    </font>
    <font>
      <u/>
      <sz val="12"/>
      <color theme="1"/>
      <name val="Times New Roman"/>
      <family val="1"/>
      <charset val="186"/>
    </font>
    <font>
      <b/>
      <sz val="11"/>
      <color theme="1"/>
      <name val="Times New Roman"/>
      <family val="1"/>
      <charset val="18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center" vertical="center" wrapText="1"/>
    </xf>
    <xf numFmtId="0" fontId="2" fillId="0" borderId="0" xfId="0" applyFont="1"/>
    <xf numFmtId="4" fontId="1" fillId="0" borderId="0" xfId="0" applyNumberFormat="1" applyFont="1"/>
    <xf numFmtId="0" fontId="1" fillId="0" borderId="0" xfId="0" applyFont="1" applyBorder="1"/>
    <xf numFmtId="0" fontId="3" fillId="0" borderId="0" xfId="0" applyFont="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4" fillId="0" borderId="1" xfId="0" applyFont="1" applyBorder="1" applyAlignment="1">
      <alignment horizontal="center" vertical="center"/>
    </xf>
    <xf numFmtId="4" fontId="4" fillId="0" borderId="1" xfId="0" applyNumberFormat="1" applyFont="1" applyBorder="1" applyAlignment="1">
      <alignment horizontal="center" vertical="center"/>
    </xf>
    <xf numFmtId="0" fontId="6" fillId="0" borderId="1" xfId="0" applyFont="1" applyBorder="1" applyAlignment="1">
      <alignment horizontal="justify" vertical="center"/>
    </xf>
    <xf numFmtId="0" fontId="4" fillId="0" borderId="1" xfId="0" applyFont="1" applyBorder="1"/>
    <xf numFmtId="0" fontId="5" fillId="0" borderId="1" xfId="0" applyFont="1" applyBorder="1" applyAlignment="1">
      <alignment horizontal="right" vertical="center"/>
    </xf>
    <xf numFmtId="4" fontId="5" fillId="0" borderId="1" xfId="0" applyNumberFormat="1" applyFont="1" applyBorder="1" applyAlignment="1">
      <alignment horizontal="center" vertical="center"/>
    </xf>
    <xf numFmtId="4" fontId="5" fillId="0" borderId="1" xfId="0" applyNumberFormat="1" applyFont="1" applyBorder="1" applyAlignment="1">
      <alignment horizontal="center" vertical="top"/>
    </xf>
    <xf numFmtId="0" fontId="4" fillId="0" borderId="0" xfId="0" applyFont="1"/>
    <xf numFmtId="0" fontId="5" fillId="0" borderId="0" xfId="0" applyFont="1"/>
    <xf numFmtId="0" fontId="7" fillId="0" borderId="0" xfId="0" applyFont="1" applyAlignment="1">
      <alignment vertical="center" wrapText="1"/>
    </xf>
    <xf numFmtId="0" fontId="5" fillId="0" borderId="0" xfId="0" applyFont="1" applyAlignment="1">
      <alignment horizontal="justify" vertical="center"/>
    </xf>
    <xf numFmtId="0" fontId="7" fillId="0" borderId="0" xfId="0" applyFont="1" applyAlignment="1">
      <alignment vertical="center"/>
    </xf>
    <xf numFmtId="0" fontId="3" fillId="0" borderId="0" xfId="0" applyFont="1" applyAlignment="1">
      <alignment vertical="center"/>
    </xf>
    <xf numFmtId="4" fontId="8" fillId="0" borderId="1" xfId="0" applyNumberFormat="1" applyFont="1" applyBorder="1" applyAlignment="1">
      <alignment horizontal="center" vertical="center"/>
    </xf>
    <xf numFmtId="0" fontId="4" fillId="0" borderId="2" xfId="0" applyFont="1" applyBorder="1" applyAlignment="1">
      <alignment horizontal="justify" vertical="top" wrapText="1"/>
    </xf>
    <xf numFmtId="0" fontId="5" fillId="0" borderId="0" xfId="0" applyFont="1" applyAlignment="1">
      <alignment horizontal="right" vertical="top"/>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K10" sqref="K10"/>
    </sheetView>
  </sheetViews>
  <sheetFormatPr defaultColWidth="9.109375" defaultRowHeight="13.2" x14ac:dyDescent="0.25"/>
  <cols>
    <col min="1" max="1" width="4.33203125" style="1" customWidth="1"/>
    <col min="2" max="2" width="48" style="1" customWidth="1"/>
    <col min="3" max="3" width="14.44140625" style="1" customWidth="1"/>
    <col min="4" max="4" width="15.33203125" style="1" customWidth="1"/>
    <col min="5" max="11" width="15.6640625" style="1" customWidth="1"/>
    <col min="12" max="12" width="11.33203125" style="1" bestFit="1" customWidth="1"/>
    <col min="13" max="14" width="9.109375" style="1"/>
    <col min="15" max="15" width="10.6640625" style="1" bestFit="1" customWidth="1"/>
    <col min="16" max="16384" width="9.109375" style="1"/>
  </cols>
  <sheetData>
    <row r="1" spans="1:12" ht="15.6" x14ac:dyDescent="0.3">
      <c r="A1" s="17"/>
      <c r="B1" s="17"/>
      <c r="C1" s="17"/>
      <c r="D1" s="17"/>
      <c r="E1" s="17"/>
      <c r="F1" s="17"/>
      <c r="G1" s="17"/>
      <c r="H1" s="25" t="s">
        <v>45</v>
      </c>
      <c r="I1" s="25"/>
      <c r="J1" s="25"/>
      <c r="K1" s="25"/>
    </row>
    <row r="2" spans="1:12" ht="15.6" x14ac:dyDescent="0.3">
      <c r="A2" s="18" t="s">
        <v>16</v>
      </c>
      <c r="B2" s="17"/>
      <c r="C2" s="17"/>
      <c r="D2" s="17"/>
      <c r="E2" s="17"/>
      <c r="F2" s="17"/>
      <c r="G2" s="17"/>
      <c r="H2" s="17"/>
      <c r="I2" s="17"/>
      <c r="J2" s="17"/>
      <c r="K2" s="17"/>
    </row>
    <row r="3" spans="1:12" ht="15.6" x14ac:dyDescent="0.3">
      <c r="A3" s="18" t="s">
        <v>33</v>
      </c>
      <c r="B3" s="17"/>
      <c r="C3" s="17"/>
      <c r="D3" s="17"/>
      <c r="E3" s="17"/>
      <c r="F3" s="17"/>
      <c r="G3" s="17"/>
      <c r="H3" s="17"/>
      <c r="I3" s="17"/>
      <c r="J3" s="17"/>
      <c r="K3" s="17"/>
    </row>
    <row r="4" spans="1:12" ht="15.6" x14ac:dyDescent="0.3">
      <c r="A4" s="17"/>
      <c r="B4" s="17"/>
      <c r="C4" s="17"/>
      <c r="D4" s="17"/>
      <c r="E4" s="17"/>
      <c r="F4" s="17"/>
      <c r="G4" s="17"/>
      <c r="H4" s="17"/>
      <c r="I4" s="17"/>
      <c r="J4" s="17"/>
      <c r="K4" s="17"/>
    </row>
    <row r="5" spans="1:12" ht="15.6" x14ac:dyDescent="0.25">
      <c r="A5" s="26" t="s">
        <v>44</v>
      </c>
      <c r="B5" s="26"/>
      <c r="C5" s="26"/>
      <c r="D5" s="26"/>
      <c r="E5" s="26"/>
      <c r="F5" s="26"/>
      <c r="G5" s="26"/>
      <c r="H5" s="26"/>
      <c r="I5" s="26"/>
      <c r="J5" s="26"/>
      <c r="K5" s="26"/>
    </row>
    <row r="7" spans="1:12" s="2" customFormat="1" ht="13.5" customHeight="1" x14ac:dyDescent="0.3">
      <c r="A7" s="27" t="s">
        <v>2</v>
      </c>
      <c r="B7" s="27" t="s">
        <v>3</v>
      </c>
      <c r="C7" s="27" t="s">
        <v>4</v>
      </c>
      <c r="D7" s="27" t="s">
        <v>5</v>
      </c>
      <c r="E7" s="28" t="s">
        <v>17</v>
      </c>
      <c r="F7" s="29"/>
      <c r="G7" s="29"/>
      <c r="H7" s="29"/>
      <c r="I7" s="29"/>
      <c r="J7" s="30"/>
      <c r="K7" s="31" t="s">
        <v>46</v>
      </c>
    </row>
    <row r="8" spans="1:12" s="2" customFormat="1" ht="15.6" x14ac:dyDescent="0.3">
      <c r="A8" s="27"/>
      <c r="B8" s="27"/>
      <c r="C8" s="27"/>
      <c r="D8" s="27"/>
      <c r="E8" s="27" t="s">
        <v>12</v>
      </c>
      <c r="F8" s="27"/>
      <c r="G8" s="27"/>
      <c r="H8" s="27" t="s">
        <v>13</v>
      </c>
      <c r="I8" s="27"/>
      <c r="J8" s="27"/>
      <c r="K8" s="31"/>
    </row>
    <row r="9" spans="1:12" s="2" customFormat="1" ht="15.6" x14ac:dyDescent="0.3">
      <c r="A9" s="27"/>
      <c r="B9" s="27"/>
      <c r="C9" s="27"/>
      <c r="D9" s="27"/>
      <c r="E9" s="7" t="s">
        <v>6</v>
      </c>
      <c r="F9" s="7" t="s">
        <v>7</v>
      </c>
      <c r="G9" s="7" t="s">
        <v>8</v>
      </c>
      <c r="H9" s="7" t="s">
        <v>9</v>
      </c>
      <c r="I9" s="7" t="s">
        <v>10</v>
      </c>
      <c r="J9" s="7" t="s">
        <v>11</v>
      </c>
      <c r="K9" s="31"/>
    </row>
    <row r="10" spans="1:12" ht="36.6" customHeight="1" x14ac:dyDescent="0.25">
      <c r="A10" s="8" t="s">
        <v>0</v>
      </c>
      <c r="B10" s="9" t="s">
        <v>19</v>
      </c>
      <c r="C10" s="10" t="s">
        <v>14</v>
      </c>
      <c r="D10" s="11">
        <v>761623.95</v>
      </c>
      <c r="E10" s="11">
        <v>16265.24</v>
      </c>
      <c r="F10" s="11">
        <v>17269.23</v>
      </c>
      <c r="G10" s="11">
        <v>84683.74</v>
      </c>
      <c r="H10" s="11">
        <v>39734.449999999997</v>
      </c>
      <c r="I10" s="11">
        <v>95543.27</v>
      </c>
      <c r="J10" s="11">
        <v>507418.31</v>
      </c>
      <c r="K10" s="11">
        <f t="shared" ref="K10:K19" si="0">SUM(E10:J10)</f>
        <v>760914.24</v>
      </c>
    </row>
    <row r="11" spans="1:12" ht="33.6" customHeight="1" x14ac:dyDescent="0.25">
      <c r="A11" s="8" t="s">
        <v>18</v>
      </c>
      <c r="B11" s="12" t="s">
        <v>20</v>
      </c>
      <c r="C11" s="10" t="s">
        <v>14</v>
      </c>
      <c r="D11" s="11">
        <v>263206.86</v>
      </c>
      <c r="E11" s="11"/>
      <c r="F11" s="11"/>
      <c r="G11" s="11"/>
      <c r="H11" s="11"/>
      <c r="I11" s="11">
        <v>429</v>
      </c>
      <c r="J11" s="11">
        <v>5517.55</v>
      </c>
      <c r="K11" s="11">
        <f t="shared" si="0"/>
        <v>5946.55</v>
      </c>
    </row>
    <row r="12" spans="1:12" ht="30" customHeight="1" x14ac:dyDescent="0.25">
      <c r="A12" s="8" t="s">
        <v>21</v>
      </c>
      <c r="B12" s="12" t="s">
        <v>22</v>
      </c>
      <c r="C12" s="10" t="s">
        <v>14</v>
      </c>
      <c r="D12" s="11">
        <v>235335.37</v>
      </c>
      <c r="E12" s="11">
        <v>47710.62</v>
      </c>
      <c r="F12" s="11">
        <v>66939.06</v>
      </c>
      <c r="G12" s="11"/>
      <c r="H12" s="11">
        <v>40254.379999999997</v>
      </c>
      <c r="I12" s="11">
        <v>33922.82</v>
      </c>
      <c r="J12" s="11">
        <v>32255.74</v>
      </c>
      <c r="K12" s="11">
        <f t="shared" si="0"/>
        <v>221082.62</v>
      </c>
    </row>
    <row r="13" spans="1:12" ht="36.6" customHeight="1" x14ac:dyDescent="0.25">
      <c r="A13" s="8" t="s">
        <v>23</v>
      </c>
      <c r="B13" s="12" t="s">
        <v>24</v>
      </c>
      <c r="C13" s="10" t="s">
        <v>14</v>
      </c>
      <c r="D13" s="11">
        <v>78422.62</v>
      </c>
      <c r="E13" s="11"/>
      <c r="F13" s="11"/>
      <c r="G13" s="11"/>
      <c r="H13" s="11"/>
      <c r="I13" s="11"/>
      <c r="J13" s="11">
        <v>3501.56</v>
      </c>
      <c r="K13" s="11">
        <f t="shared" si="0"/>
        <v>3501.56</v>
      </c>
    </row>
    <row r="14" spans="1:12" ht="34.950000000000003" customHeight="1" x14ac:dyDescent="0.25">
      <c r="A14" s="8" t="s">
        <v>25</v>
      </c>
      <c r="B14" s="12" t="s">
        <v>26</v>
      </c>
      <c r="C14" s="10" t="s">
        <v>14</v>
      </c>
      <c r="D14" s="11">
        <v>75326.98</v>
      </c>
      <c r="E14" s="11">
        <v>6216.39</v>
      </c>
      <c r="F14" s="11"/>
      <c r="G14" s="11"/>
      <c r="H14" s="11"/>
      <c r="I14" s="11"/>
      <c r="J14" s="11">
        <v>21503.66</v>
      </c>
      <c r="K14" s="11">
        <f t="shared" si="0"/>
        <v>27720.05</v>
      </c>
    </row>
    <row r="15" spans="1:12" ht="36" customHeight="1" x14ac:dyDescent="0.25">
      <c r="A15" s="8" t="s">
        <v>27</v>
      </c>
      <c r="B15" s="12" t="s">
        <v>28</v>
      </c>
      <c r="C15" s="10" t="s">
        <v>14</v>
      </c>
      <c r="D15" s="11">
        <v>78783.62</v>
      </c>
      <c r="E15" s="11"/>
      <c r="F15" s="11"/>
      <c r="G15" s="11">
        <v>73274.399999999994</v>
      </c>
      <c r="H15" s="11"/>
      <c r="I15" s="11"/>
      <c r="J15" s="11">
        <v>5509.22</v>
      </c>
      <c r="K15" s="11">
        <f t="shared" si="0"/>
        <v>78783.62</v>
      </c>
    </row>
    <row r="16" spans="1:12" ht="28.5" customHeight="1" x14ac:dyDescent="0.25">
      <c r="A16" s="8" t="s">
        <v>29</v>
      </c>
      <c r="B16" s="12" t="s">
        <v>1</v>
      </c>
      <c r="C16" s="10" t="s">
        <v>14</v>
      </c>
      <c r="D16" s="11">
        <v>3210</v>
      </c>
      <c r="E16" s="11"/>
      <c r="F16" s="11"/>
      <c r="G16" s="11"/>
      <c r="H16" s="11"/>
      <c r="I16" s="11"/>
      <c r="J16" s="11"/>
      <c r="K16" s="11">
        <f t="shared" si="0"/>
        <v>0</v>
      </c>
      <c r="L16" s="4"/>
    </row>
    <row r="17" spans="1:15" ht="18.899999999999999" customHeight="1" x14ac:dyDescent="0.3">
      <c r="A17" s="13"/>
      <c r="B17" s="14" t="s">
        <v>34</v>
      </c>
      <c r="C17" s="13"/>
      <c r="D17" s="15">
        <f>D10+D11+D12+D13+D14+D15+D16</f>
        <v>1495909.4</v>
      </c>
      <c r="E17" s="15">
        <v>70192.25</v>
      </c>
      <c r="F17" s="23">
        <v>84208.29</v>
      </c>
      <c r="G17" s="23">
        <v>157958.14000000001</v>
      </c>
      <c r="H17" s="15">
        <v>79988.83</v>
      </c>
      <c r="I17" s="15">
        <v>129895.09</v>
      </c>
      <c r="J17" s="15">
        <v>575706.04</v>
      </c>
      <c r="K17" s="15">
        <f t="shared" si="0"/>
        <v>1097948.6400000001</v>
      </c>
      <c r="L17" s="4"/>
    </row>
    <row r="18" spans="1:15" ht="18.899999999999999" customHeight="1" x14ac:dyDescent="0.3">
      <c r="A18" s="13"/>
      <c r="B18" s="14" t="s">
        <v>15</v>
      </c>
      <c r="C18" s="13"/>
      <c r="D18" s="15">
        <f t="shared" ref="D18:J18" si="1">ROUND((D17*0.21),2)</f>
        <v>314140.96999999997</v>
      </c>
      <c r="E18" s="15">
        <f t="shared" si="1"/>
        <v>14740.37</v>
      </c>
      <c r="F18" s="15">
        <f t="shared" si="1"/>
        <v>17683.740000000002</v>
      </c>
      <c r="G18" s="15">
        <f t="shared" si="1"/>
        <v>33171.21</v>
      </c>
      <c r="H18" s="15">
        <f t="shared" si="1"/>
        <v>16797.650000000001</v>
      </c>
      <c r="I18" s="15">
        <f t="shared" si="1"/>
        <v>27277.97</v>
      </c>
      <c r="J18" s="15">
        <f t="shared" si="1"/>
        <v>120898.27</v>
      </c>
      <c r="K18" s="16">
        <f t="shared" si="0"/>
        <v>230569.21000000002</v>
      </c>
    </row>
    <row r="19" spans="1:15" ht="18.899999999999999" customHeight="1" x14ac:dyDescent="0.3">
      <c r="A19" s="13"/>
      <c r="B19" s="14" t="s">
        <v>32</v>
      </c>
      <c r="C19" s="13"/>
      <c r="D19" s="15">
        <f t="shared" ref="D19:J19" si="2">SUM(D17:D18)</f>
        <v>1810050.3699999999</v>
      </c>
      <c r="E19" s="15">
        <f t="shared" si="2"/>
        <v>84932.62</v>
      </c>
      <c r="F19" s="15">
        <f t="shared" si="2"/>
        <v>101892.03</v>
      </c>
      <c r="G19" s="15">
        <f t="shared" si="2"/>
        <v>191129.35</v>
      </c>
      <c r="H19" s="15">
        <f t="shared" si="2"/>
        <v>96786.48000000001</v>
      </c>
      <c r="I19" s="15">
        <f t="shared" si="2"/>
        <v>157173.06</v>
      </c>
      <c r="J19" s="15">
        <f t="shared" si="2"/>
        <v>696604.31</v>
      </c>
      <c r="K19" s="16">
        <f t="shared" si="0"/>
        <v>1328517.8500000001</v>
      </c>
      <c r="O19" s="4"/>
    </row>
    <row r="20" spans="1:15" ht="36.6" customHeight="1" x14ac:dyDescent="0.25">
      <c r="A20" s="24" t="s">
        <v>31</v>
      </c>
      <c r="B20" s="24"/>
      <c r="C20" s="24"/>
      <c r="D20" s="24"/>
      <c r="E20" s="24"/>
      <c r="F20" s="24"/>
      <c r="G20" s="24"/>
      <c r="H20" s="24"/>
      <c r="I20" s="24"/>
      <c r="J20" s="24"/>
      <c r="K20" s="24"/>
    </row>
    <row r="21" spans="1:15" x14ac:dyDescent="0.25">
      <c r="A21" s="3"/>
      <c r="E21" s="4"/>
      <c r="F21" s="4"/>
      <c r="G21" s="4"/>
    </row>
    <row r="22" spans="1:15" x14ac:dyDescent="0.25">
      <c r="I22" s="4"/>
    </row>
    <row r="23" spans="1:15" ht="15.6" x14ac:dyDescent="0.3">
      <c r="B23" s="18" t="s">
        <v>35</v>
      </c>
      <c r="G23" s="20" t="s">
        <v>43</v>
      </c>
    </row>
    <row r="24" spans="1:15" ht="15.6" x14ac:dyDescent="0.3">
      <c r="B24" s="18" t="s">
        <v>36</v>
      </c>
      <c r="G24" s="18" t="s">
        <v>30</v>
      </c>
    </row>
    <row r="25" spans="1:15" ht="15.6" x14ac:dyDescent="0.3">
      <c r="B25" s="18"/>
    </row>
    <row r="26" spans="1:15" ht="15.6" x14ac:dyDescent="0.25">
      <c r="B26" s="19" t="s">
        <v>41</v>
      </c>
      <c r="G26" s="21" t="s">
        <v>38</v>
      </c>
    </row>
    <row r="27" spans="1:15" ht="15.6" x14ac:dyDescent="0.25">
      <c r="B27" s="19" t="s">
        <v>42</v>
      </c>
      <c r="G27" s="21" t="s">
        <v>39</v>
      </c>
    </row>
    <row r="28" spans="1:15" ht="18.600000000000001" x14ac:dyDescent="0.25">
      <c r="B28" s="6" t="s">
        <v>37</v>
      </c>
      <c r="C28" s="5"/>
      <c r="D28" s="5"/>
      <c r="E28" s="5"/>
      <c r="F28" s="5"/>
      <c r="G28" s="22" t="s">
        <v>40</v>
      </c>
    </row>
    <row r="29" spans="1:15" ht="18.600000000000001" x14ac:dyDescent="0.25">
      <c r="B29" s="6"/>
    </row>
    <row r="30" spans="1:15" ht="15.6" x14ac:dyDescent="0.3">
      <c r="B30" s="17"/>
    </row>
  </sheetData>
  <mergeCells count="11">
    <mergeCell ref="A20:K20"/>
    <mergeCell ref="H1:K1"/>
    <mergeCell ref="A5:K5"/>
    <mergeCell ref="A7:A9"/>
    <mergeCell ref="B7:B9"/>
    <mergeCell ref="C7:C9"/>
    <mergeCell ref="D7:D9"/>
    <mergeCell ref="E7:J7"/>
    <mergeCell ref="K7:K9"/>
    <mergeCell ref="E8:G8"/>
    <mergeCell ref="H8:J8"/>
  </mergeCells>
  <pageMargins left="0.19685039370078741" right="0.19685039370078741" top="0.39370078740157483" bottom="0.19685039370078741" header="0.31496062992125984" footer="0.31496062992125984"/>
  <pageSetup paperSize="9" scale="74" orientation="landscape" r:id="rId1"/>
  <ignoredErrors>
    <ignoredError sqref="K10:K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atnaujintas 12.01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RenataL</dc:creator>
  <cp:lastModifiedBy>Eglė Mickevičienė</cp:lastModifiedBy>
  <cp:lastPrinted>2022-12-06T08:04:31Z</cp:lastPrinted>
  <dcterms:created xsi:type="dcterms:W3CDTF">2021-01-25T13:13:17Z</dcterms:created>
  <dcterms:modified xsi:type="dcterms:W3CDTF">2022-12-06T08:04:43Z</dcterms:modified>
</cp:coreProperties>
</file>